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63" i="88" l="1"/>
  <c r="D62" i="88"/>
  <c r="D71" i="88"/>
  <c r="D66" i="88"/>
  <c r="D31" i="88" l="1"/>
  <c r="F77" i="88" l="1"/>
  <c r="E77" i="88"/>
  <c r="F110" i="88" l="1"/>
  <c r="E110" i="88"/>
  <c r="D110" i="88"/>
  <c r="D87" i="88" l="1"/>
  <c r="D86" i="88" l="1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l="1"/>
  <c r="D112" i="88" s="1"/>
  <c r="D101" i="88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<sst xmlns="http://schemas.openxmlformats.org/spreadsheetml/2006/main" count="4606" uniqueCount="711">
  <si>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</si>
  <si>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</si>
  <si>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</si>
  <si>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</si>
  <si>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</si>
  <si>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</si>
  <si>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</si>
  <si>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</si>
  <si>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</si>
  <si>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</si>
  <si>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</si>
  <si>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</si>
  <si>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</si>
  <si>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</si>
  <si>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</si>
  <si>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</si>
  <si>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</si>
  <si>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</si>
  <si>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</si>
  <si>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</si>
  <si>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</si>
  <si>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</si>
  <si>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</si>
  <si>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</si>
  <si>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</si>
  <si>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</si>
  <si>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</si>
  <si>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</si>
  <si>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</si>
  <si>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</si>
  <si>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</si>
  <si>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</si>
  <si>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</si>
  <si>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</si>
  <si>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</si>
  <si>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</si>
  <si>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</si>
  <si>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</si>
  <si>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</si>
  <si>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</si>
  <si>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</si>
  <si>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</si>
  <si>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</si>
  <si>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</si>
  <si>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</si>
  <si>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</si>
  <si>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</si>
  <si>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</si>
  <si>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</si>
  <si>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</si>
  <si>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</si>
  <si>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</si>
  <si>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</si>
  <si>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</si>
  <si>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</si>
  <si>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</si>
  <si>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</si>
  <si>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</si>
  <si>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</si>
  <si>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</si>
  <si>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</si>
  <si>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</si>
  <si>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</si>
  <si>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</si>
  <si>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</si>
  <si>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</si>
  <si>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</si>
  <si>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</si>
  <si>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</si>
  <si>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</si>
  <si>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</si>
  <si>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</si>
  <si>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</si>
  <si>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</si>
  <si>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</si>
  <si>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</si>
  <si>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</si>
  <si>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</si>
  <si>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</si>
  <si>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</si>
  <si>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</si>
  <si>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</si>
  <si>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</si>
  <si>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</si>
  <si>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</si>
  <si>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</si>
  <si>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</si>
  <si>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</si>
  <si>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</si>
  <si>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</si>
  <si>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</si>
  <si>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</si>
  <si>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</si>
  <si>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</si>
  <si>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</si>
  <si>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</si>
  <si>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</si>
  <si>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</si>
  <si>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</si>
  <si>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</si>
  <si>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</si>
  <si>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</si>
  <si>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</si>
  <si>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</si>
  <si>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</si>
  <si>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</si>
  <si>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</si>
  <si>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</si>
  <si>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</si>
  <si>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</si>
  <si>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</si>
  <si>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</si>
  <si>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</si>
  <si>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</si>
  <si>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</si>
  <si>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</si>
  <si>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</si>
  <si>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</si>
  <si>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</si>
  <si>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</si>
  <si>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</si>
  <si>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</si>
  <si>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</si>
  <si>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</si>
  <si>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</si>
  <si>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</si>
  <si>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</si>
  <si>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</si>
  <si>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</si>
  <si>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</si>
  <si>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</si>
  <si>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</si>
  <si>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</si>
  <si>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</si>
  <si>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</si>
  <si>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</si>
  <si>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</si>
  <si>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</si>
  <si>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</si>
  <si>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</si>
  <si>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</si>
  <si>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</si>
  <si>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</si>
  <si>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</si>
  <si>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</si>
  <si>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</si>
  <si>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</si>
  <si>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</si>
  <si>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</si>
  <si>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</si>
  <si>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</si>
  <si>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</si>
  <si>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</si>
  <si>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</si>
  <si>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</si>
  <si>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</si>
  <si>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</si>
  <si>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</si>
  <si>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</si>
  <si>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</si>
  <si>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</si>
  <si>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</si>
  <si>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</si>
  <si>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</si>
  <si>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</si>
  <si>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</si>
  <si>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</si>
  <si>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</si>
  <si>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</si>
  <si>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</si>
  <si>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</si>
  <si>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</si>
  <si>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</si>
  <si>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</si>
  <si>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</si>
  <si>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</si>
  <si>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</si>
  <si>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</si>
  <si>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</si>
  <si>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</si>
  <si>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</si>
  <si>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</si>
  <si>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</si>
  <si>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</si>
  <si>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</si>
  <si>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</si>
  <si>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</si>
  <si>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</si>
  <si>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</si>
  <si>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</si>
  <si>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</si>
  <si>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</si>
  <si>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</si>
  <si>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</si>
  <si>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</si>
  <si>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</si>
  <si>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</si>
  <si>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</si>
  <si>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</si>
  <si>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</si>
  <si>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</si>
  <si>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</si>
  <si>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</si>
  <si>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</si>
  <si>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</si>
  <si>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</si>
  <si>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</si>
  <si>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</si>
  <si>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</si>
  <si>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</si>
  <si>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</si>
  <si>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</si>
  <si>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</si>
  <si>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</si>
  <si>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</si>
  <si>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</si>
  <si>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</si>
  <si>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</si>
  <si>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</si>
  <si>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</si>
  <si>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</si>
  <si>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</si>
  <si>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</si>
  <si>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</si>
  <si>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</si>
  <si>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</si>
  <si>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</si>
  <si>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</si>
  <si>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</si>
  <si>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</si>
  <si>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</si>
  <si>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</si>
  <si>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</si>
  <si>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</si>
  <si>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</si>
  <si>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</si>
  <si>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</si>
  <si>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</si>
  <si>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</si>
  <si>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</si>
  <si>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</si>
  <si>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</si>
  <si>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</si>
  <si>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</si>
  <si>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</si>
  <si>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</si>
  <si>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</si>
  <si>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</si>
  <si>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</si>
  <si>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</si>
  <si>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</si>
  <si>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</si>
  <si>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</si>
  <si>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</si>
  <si>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</si>
  <si>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</si>
  <si>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</si>
  <si>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</si>
  <si>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</si>
  <si>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</si>
  <si>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</si>
  <si>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</si>
  <si>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</si>
  <si>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</si>
  <si>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</si>
  <si>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</si>
  <si>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</si>
  <si>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</si>
  <si>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</si>
  <si>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</si>
  <si>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</si>
  <si>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</si>
  <si>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</si>
  <si>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</si>
  <si>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</si>
  <si>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</si>
  <si>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</si>
  <si>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</si>
  <si>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</si>
  <si>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</si>
  <si>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</si>
  <si>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</si>
  <si>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</si>
  <si>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</si>
  <si>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</si>
  <si>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</si>
  <si>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</si>
  <si>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</si>
  <si>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</si>
  <si>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</si>
  <si>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</si>
  <si>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</si>
  <si>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</si>
  <si>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</si>
  <si>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</si>
  <si>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</si>
  <si>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</si>
  <si>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</si>
  <si>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</si>
  <si>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</si>
  <si>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</si>
  <si>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</si>
  <si>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</si>
  <si>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</si>
  <si>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</si>
  <si>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</si>
  <si>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</si>
  <si>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</si>
  <si>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</si>
  <si>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</si>
  <si>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</si>
  <si>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</si>
  <si>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</si>
  <si>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</si>
  <si>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</si>
  <si>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</si>
  <si>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</si>
  <si>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</si>
  <si>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</si>
  <si>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</si>
  <si>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</si>
  <si>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</si>
  <si>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</si>
  <si>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</si>
  <si>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</si>
  <si>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</si>
  <si>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</si>
  <si>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</si>
  <si>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</si>
  <si>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</si>
  <si>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</si>
  <si>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</si>
  <si>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</si>
  <si>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</si>
  <si>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</si>
  <si>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</si>
  <si>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</si>
  <si>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</si>
  <si>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</si>
  <si>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</si>
  <si>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</si>
  <si>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</si>
  <si>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</si>
  <si>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</si>
  <si>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</si>
  <si>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</si>
  <si>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</si>
  <si>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</si>
  <si>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</si>
  <si>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</si>
  <si>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</si>
  <si>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</si>
  <si>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</si>
  <si>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</si>
  <si>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</si>
  <si>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</si>
  <si>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</si>
  <si>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</si>
  <si>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</si>
  <si>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</si>
  <si>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</si>
  <si>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</si>
  <si>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</si>
  <si>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</si>
  <si>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</si>
  <si>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</si>
  <si>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</si>
  <si>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</si>
  <si>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</si>
  <si>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</si>
  <si>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</si>
  <si>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</si>
  <si>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</si>
  <si>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</si>
  <si>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</si>
  <si>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</si>
  <si>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</si>
  <si>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</si>
  <si>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</si>
  <si>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</si>
  <si>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</si>
  <si>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</si>
  <si>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</si>
  <si>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</si>
  <si>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</si>
  <si>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</si>
  <si>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</si>
  <si>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</si>
  <si>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</si>
  <si>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</si>
  <si>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</si>
  <si>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</si>
  <si>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</si>
  <si>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</si>
  <si>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</si>
  <si>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</si>
  <si>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</si>
  <si>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</si>
  <si>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</si>
  <si>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</si>
  <si>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</si>
  <si>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</si>
  <si>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</si>
  <si>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</si>
  <si>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</si>
  <si>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</si>
  <si>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</si>
  <si>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</si>
  <si>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</si>
  <si>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</si>
  <si>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</si>
  <si>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</si>
  <si>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</si>
  <si>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</si>
  <si>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</si>
  <si>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</si>
  <si>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</si>
  <si>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</si>
  <si>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</si>
  <si>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</si>
  <si>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</si>
  <si>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</si>
  <si>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</si>
  <si>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</si>
  <si>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</si>
  <si>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</si>
  <si>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</si>
  <si>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</si>
  <si>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</si>
  <si>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</si>
  <si>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</si>
  <si>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</si>
  <si>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</si>
  <si>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</si>
  <si>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</si>
  <si>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</si>
  <si>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</si>
  <si>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</si>
  <si>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</si>
  <si>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</si>
  <si>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</si>
  <si>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</si>
  <si>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</si>
  <si>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</si>
  <si>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</si>
  <si>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</si>
  <si>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</si>
  <si>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</si>
  <si>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</si>
  <si>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</si>
  <si>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</si>
  <si>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</si>
  <si>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</si>
  <si>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</si>
  <si>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</si>
  <si>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</si>
  <si>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</si>
  <si>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</si>
  <si>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</si>
  <si>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</si>
  <si>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</si>
  <si>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</si>
  <si>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</si>
  <si>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</si>
  <si>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</si>
  <si>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</si>
  <si>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</si>
  <si>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</si>
  <si>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</si>
  <si>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</si>
  <si>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</si>
  <si>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</si>
  <si>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</si>
  <si>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</si>
  <si>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</si>
  <si>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</si>
  <si>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</si>
  <si>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</si>
  <si>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</si>
  <si>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</si>
  <si>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</si>
  <si>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</si>
  <si>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</si>
  <si>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</si>
  <si>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</si>
  <si>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</si>
  <si>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</si>
  <si>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</si>
  <si>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</si>
  <si>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</si>
  <si>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</si>
  <si>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</si>
  <si>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</si>
  <si>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</si>
  <si>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</si>
  <si>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</si>
  <si>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</si>
  <si>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</si>
  <si>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</si>
  <si>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</si>
  <si>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</si>
  <si>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</si>
  <si>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</si>
  <si>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</si>
  <si>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</si>
  <si>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</si>
  <si>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</si>
  <si>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</si>
  <si>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</si>
  <si>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</si>
  <si>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</si>
  <si>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</si>
  <si>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</si>
  <si>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</si>
  <si>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</si>
  <si>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</si>
  <si>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</si>
  <si>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</si>
  <si>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</si>
  <si>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</si>
  <si>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</si>
  <si>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</si>
  <si>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</si>
  <si>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</si>
  <si>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</si>
  <si>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</si>
  <si>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</si>
  <si>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</si>
  <si>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</si>
  <si>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</si>
  <si>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</si>
  <si>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</si>
  <si>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</si>
  <si>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</si>
  <si>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</si>
  <si>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</si>
  <si>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</si>
  <si>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</si>
  <si>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</si>
  <si>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</si>
  <si>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</si>
  <si>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</si>
  <si>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</si>
  <si>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</si>
  <si>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</si>
  <si>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</si>
  <si>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</si>
  <si>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</si>
  <si>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</si>
  <si>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</si>
  <si>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</si>
  <si>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</si>
  <si>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</si>
  <si>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</si>
  <si>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</si>
  <si>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</si>
  <si>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</si>
  <si>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</si>
  <si>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</si>
  <si>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</si>
  <si>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</si>
  <si>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</si>
  <si>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</si>
  <si>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</si>
  <si>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</si>
  <si>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</si>
  <si>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</si>
  <si>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</si>
  <si>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</si>
  <si>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</si>
  <si>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</si>
  <si>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</si>
  <si>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</si>
  <si>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</si>
  <si>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</si>
  <si>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</si>
  <si>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</si>
  <si>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</si>
  <si>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</si>
  <si>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</si>
  <si>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</si>
  <si>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</si>
  <si>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</si>
  <si>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</si>
  <si>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</si>
  <si>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</si>
  <si>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</si>
  <si>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</si>
  <si>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</si>
  <si>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</si>
  <si>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</si>
  <si>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</si>
  <si>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</si>
  <si>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</si>
  <si>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</si>
  <si>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</si>
  <si>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</si>
  <si>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</si>
  <si>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</si>
  <si>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</si>
  <si>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</si>
  <si>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</si>
  <si>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</si>
  <si>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</si>
  <si>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</si>
  <si>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</si>
  <si>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</si>
  <si>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</si>
  <si>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</si>
  <si>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</si>
  <si>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</si>
  <si>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</si>
  <si>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</si>
  <si>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</si>
  <si>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</si>
  <si>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</si>
  <si>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</si>
  <si>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</si>
  <si>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</si>
  <si>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</si>
  <si>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</si>
  <si>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</si>
  <si>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</si>
  <si>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</si>
  <si>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</si>
  <si>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</si>
  <si>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</si>
  <si>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</si>
  <si>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</si>
  <si>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</si>
  <si>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</si>
  <si>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</si>
  <si>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</si>
  <si>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</si>
  <si>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</si>
  <si>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</si>
  <si>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</si>
  <si>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</si>
  <si>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</si>
  <si>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</si>
  <si>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</si>
  <si>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</si>
  <si>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</si>
  <si>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</si>
  <si>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</si>
  <si>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</si>
  <si>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</si>
  <si>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</si>
  <si>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</si>
  <si>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</si>
  <si>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</si>
  <si>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</si>
  <si>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</si>
  <si>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</si>
  <si>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</si>
  <si>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</si>
  <si>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</si>
  <si>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</si>
  <si>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</si>
  <si>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</si>
  <si>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</si>
  <si>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</si>
  <si>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</si>
  <si>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</si>
  <si>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</si>
  <si>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</si>
  <si>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</si>
  <si>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</si>
  <si>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</si>
  <si>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</si>
  <si>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</si>
  <si>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</si>
  <si>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</si>
  <si>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</si>
  <si>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</si>
  <si>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</si>
  <si>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</si>
  <si>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</si>
  <si>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</si>
  <si>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</si>
  <si>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</si>
  <si>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</si>
  <si>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</si>
  <si>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</si>
  <si>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</si>
  <si>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</si>
  <si>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</si>
  <si>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</si>
  <si>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</si>
  <si>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</si>
  <si>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</si>
  <si>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</si>
  <si>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</si>
  <si>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</si>
  <si>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</si>
  <si>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</si>
  <si>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</si>
  <si>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</si>
  <si>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</si>
  <si>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</si>
  <si>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</si>
  <si>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</si>
  <si>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</si>
  <si>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</si>
  <si>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</si>
  <si>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</si>
  <si>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</si>
  <si>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</si>
  <si>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</si>
  <si>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</si>
  <si>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к решению Собрания депутатов от 23 декабря 2021 года 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</si>
</sst>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11" zoomScaleSheetLayoutView="100" workbookViewId="0">
      <selection activeCell="D26" sqref="D2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5"/>
      <c r="E1" s="95"/>
      <c r="F1" s="95"/>
    </row>
    <row r="2" spans="1:10" ht="33.75" hidden="1" customHeight="1" x14ac:dyDescent="0.25">
      <c r="D2" s="96"/>
      <c r="E2" s="96"/>
      <c r="F2" s="96"/>
    </row>
    <row r="3" spans="1:10" ht="33.75" hidden="1" customHeight="1" x14ac:dyDescent="0.25">
      <c r="D3" s="95"/>
      <c r="E3" s="95"/>
      <c r="F3" s="95"/>
    </row>
    <row r="4" spans="1:10" ht="33.75" hidden="1" customHeight="1" x14ac:dyDescent="0.25">
      <c r="D4" s="96"/>
      <c r="E4" s="96"/>
      <c r="F4" s="96"/>
    </row>
    <row r="5" spans="1:10" ht="33.75" customHeight="1" x14ac:dyDescent="0.25">
      <c r="D5" s="95" t="s">
        <v>460</v>
      </c>
      <c r="E5" s="95"/>
      <c r="F5" s="95"/>
    </row>
    <row r="6" spans="1:10" ht="40.5" customHeight="1" x14ac:dyDescent="0.25">
      <c r="D6" s="96" t="s">
        <v>710</v>
      </c>
      <c r="E6" s="96"/>
      <c r="F6" s="96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5" t="s">
        <v>460</v>
      </c>
      <c r="E8" s="95"/>
      <c r="F8" s="95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6" t="s">
        <v>694</v>
      </c>
      <c r="E9" s="96"/>
      <c r="F9" s="96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7" t="s">
        <v>631</v>
      </c>
      <c r="B15" s="97"/>
      <c r="C15" s="97"/>
      <c r="D15" s="97"/>
      <c r="E15" s="97"/>
      <c r="F15" s="97"/>
      <c r="G15" s="8"/>
      <c r="H15" s="8"/>
      <c r="I15" s="8"/>
      <c r="J15" s="8"/>
    </row>
    <row r="16" spans="1:10" s="34" customFormat="1" ht="19.5" x14ac:dyDescent="0.35">
      <c r="A16" s="97" t="s">
        <v>683</v>
      </c>
      <c r="B16" s="97"/>
      <c r="C16" s="97"/>
      <c r="D16" s="97"/>
      <c r="E16" s="97"/>
      <c r="F16" s="97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0" t="s">
        <v>456</v>
      </c>
      <c r="B18" s="90"/>
      <c r="C18" s="90"/>
      <c r="D18" s="90"/>
      <c r="E18" s="90"/>
      <c r="F18" s="90"/>
      <c r="G18" s="6"/>
      <c r="H18" s="6"/>
      <c r="I18" s="6"/>
      <c r="J18" s="6"/>
    </row>
    <row r="19" spans="1:10" ht="11.25" customHeight="1" x14ac:dyDescent="0.25">
      <c r="A19" s="91" t="s">
        <v>2</v>
      </c>
      <c r="B19" s="92"/>
      <c r="C19" s="91" t="s">
        <v>3</v>
      </c>
      <c r="D19" s="93" t="s">
        <v>0</v>
      </c>
      <c r="E19" s="93"/>
      <c r="F19" s="93"/>
    </row>
    <row r="20" spans="1:10" x14ac:dyDescent="0.25">
      <c r="A20" s="92"/>
      <c r="B20" s="92"/>
      <c r="C20" s="92"/>
      <c r="D20" s="93"/>
      <c r="E20" s="93"/>
      <c r="F20" s="93"/>
    </row>
    <row r="21" spans="1:10" ht="15.75" x14ac:dyDescent="0.25">
      <c r="A21" s="92"/>
      <c r="B21" s="92"/>
      <c r="C21" s="92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1">
        <v>1</v>
      </c>
      <c r="B22" s="91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4" t="s">
        <v>1</v>
      </c>
      <c r="B23" s="94"/>
      <c r="C23" s="56" t="s">
        <v>4</v>
      </c>
      <c r="D23" s="73">
        <f>D24+D25+D26+D27+D28+D29+D30+D31+D32+D33</f>
        <v>47307.1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v>185.6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v>1514.8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1153.3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6.6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18969.6+330+103-1908.6-156.6+2305.6+2000+8739</f>
        <v>30382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4" t="s">
        <v>19</v>
      </c>
      <c r="B34" s="94"/>
      <c r="C34" s="59" t="s">
        <v>20</v>
      </c>
      <c r="D34" s="75">
        <f>D35+D110</f>
        <v>73484.700000000012</v>
      </c>
      <c r="E34" s="75">
        <f>E35</f>
        <v>48425.399999999994</v>
      </c>
      <c r="F34" s="75">
        <f>F35</f>
        <v>47667.7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D36+D44+D60+D86</f>
        <v>72184.700000000012</v>
      </c>
      <c r="E35" s="76">
        <f>E36+E44+E60+E86</f>
        <v>48425.399999999994</v>
      </c>
      <c r="F35" s="76">
        <f>F36+F44+F60+F86</f>
        <v>47667.7</v>
      </c>
    </row>
    <row r="36" spans="1:9" ht="33" customHeight="1" x14ac:dyDescent="0.25">
      <c r="A36" s="98" t="s">
        <v>520</v>
      </c>
      <c r="B36" s="98"/>
      <c r="C36" s="60" t="s">
        <v>22</v>
      </c>
      <c r="D36" s="75">
        <f>D39+D41+D43</f>
        <v>36228.300000000003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88" t="s">
        <v>639</v>
      </c>
      <c r="B39" s="88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8"/>
      <c r="B40" s="88"/>
      <c r="C40" s="67"/>
      <c r="D40" s="77"/>
      <c r="E40" s="77"/>
      <c r="F40" s="77"/>
    </row>
    <row r="41" spans="1:9" ht="33.75" customHeight="1" x14ac:dyDescent="0.25">
      <c r="A41" s="88" t="s">
        <v>665</v>
      </c>
      <c r="B41" s="88"/>
      <c r="C41" s="67" t="s">
        <v>666</v>
      </c>
      <c r="D41" s="77">
        <v>14659.8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88" t="s">
        <v>699</v>
      </c>
      <c r="B43" s="88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1" t="s">
        <v>521</v>
      </c>
      <c r="B44" s="101"/>
      <c r="C44" s="71" t="s">
        <v>23</v>
      </c>
      <c r="D44" s="78">
        <f>D48+D57+D58+D53+D59+D55</f>
        <v>5371.5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1518.4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0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9" t="s">
        <v>523</v>
      </c>
      <c r="B60" s="100"/>
      <c r="C60" s="71" t="s">
        <v>24</v>
      </c>
      <c r="D60" s="78">
        <f>D61+D84+D82+D85+D83</f>
        <v>28862.299999999996</v>
      </c>
      <c r="E60" s="78">
        <f t="shared" ref="E60:F60" si="0">E61+E84+E82</f>
        <v>22678.099999999995</v>
      </c>
      <c r="F60" s="78">
        <f t="shared" si="0"/>
        <v>22685.399999999998</v>
      </c>
      <c r="I60" s="36"/>
    </row>
    <row r="61" spans="1:9" ht="43.5" customHeight="1" x14ac:dyDescent="0.25">
      <c r="A61" s="88" t="s">
        <v>524</v>
      </c>
      <c r="B61" s="88"/>
      <c r="C61" s="68" t="s">
        <v>25</v>
      </c>
      <c r="D61" s="77">
        <f>D62+D63+D64+D65+D66+D67+D68+D69+D70+D71+D72+D73+D74+D77+D78+D79+D80</f>
        <v>26868.699999999993</v>
      </c>
      <c r="E61" s="77">
        <f>E62+E63+E64+E65+E66+E67+E68+E69+E70+E71+E72+E73+E74+E77+E78+E79+E80</f>
        <v>20712.499999999996</v>
      </c>
      <c r="F61" s="77">
        <f>F62+F63+F64+F65+F66+F67+F68+F69+F70+F71+F72+F73+F74+F77+F78+F79+F80</f>
        <v>20716.199999999997</v>
      </c>
      <c r="I61" s="36"/>
    </row>
    <row r="62" spans="1:9" ht="84.75" customHeight="1" x14ac:dyDescent="0.25">
      <c r="A62" s="88" t="s">
        <v>525</v>
      </c>
      <c r="B62" s="88"/>
      <c r="C62" s="68" t="s">
        <v>672</v>
      </c>
      <c r="D62" s="77">
        <f>322.5-119.7</f>
        <v>202.8</v>
      </c>
      <c r="E62" s="77">
        <v>322.5</v>
      </c>
      <c r="F62" s="77">
        <v>322.5</v>
      </c>
      <c r="I62" s="36"/>
    </row>
    <row r="63" spans="1:9" ht="81" customHeight="1" x14ac:dyDescent="0.25">
      <c r="A63" s="88" t="s">
        <v>526</v>
      </c>
      <c r="B63" s="88"/>
      <c r="C63" s="68" t="s">
        <v>671</v>
      </c>
      <c r="D63" s="77">
        <f>64.9-16</f>
        <v>48.900000000000006</v>
      </c>
      <c r="E63" s="77">
        <v>64.900000000000006</v>
      </c>
      <c r="F63" s="77">
        <v>64.900000000000006</v>
      </c>
      <c r="I63" s="36"/>
    </row>
    <row r="64" spans="1:9" ht="173.25" customHeight="1" x14ac:dyDescent="0.25">
      <c r="A64" s="88" t="s">
        <v>527</v>
      </c>
      <c r="B64" s="88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8" t="s">
        <v>528</v>
      </c>
      <c r="B65" s="88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8" t="s">
        <v>529</v>
      </c>
      <c r="B66" s="88"/>
      <c r="C66" s="68" t="s">
        <v>685</v>
      </c>
      <c r="D66" s="77">
        <f>23.7+2.2</f>
        <v>25.9</v>
      </c>
      <c r="E66" s="77">
        <v>24.5</v>
      </c>
      <c r="F66" s="77">
        <v>25.2</v>
      </c>
      <c r="I66" s="37"/>
    </row>
    <row r="67" spans="1:11" ht="55.5" customHeight="1" x14ac:dyDescent="0.25">
      <c r="A67" s="88" t="s">
        <v>530</v>
      </c>
      <c r="B67" s="88"/>
      <c r="C67" s="68" t="s">
        <v>669</v>
      </c>
      <c r="D67" s="77">
        <v>8178</v>
      </c>
      <c r="E67" s="77">
        <v>6809</v>
      </c>
      <c r="F67" s="77">
        <v>6809</v>
      </c>
      <c r="I67" s="37"/>
    </row>
    <row r="68" spans="1:11" ht="56.25" customHeight="1" x14ac:dyDescent="0.25">
      <c r="A68" s="88" t="s">
        <v>531</v>
      </c>
      <c r="B68" s="88"/>
      <c r="C68" s="68" t="s">
        <v>668</v>
      </c>
      <c r="D68" s="77">
        <v>15456.4</v>
      </c>
      <c r="E68" s="77">
        <v>10546.7</v>
      </c>
      <c r="F68" s="77">
        <v>10546.7</v>
      </c>
      <c r="I68" s="37"/>
    </row>
    <row r="69" spans="1:11" ht="138.75" customHeight="1" x14ac:dyDescent="0.25">
      <c r="A69" s="88" t="s">
        <v>532</v>
      </c>
      <c r="B69" s="88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8" t="s">
        <v>533</v>
      </c>
      <c r="B70" s="88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8" t="s">
        <v>534</v>
      </c>
      <c r="B71" s="88"/>
      <c r="C71" s="68" t="s">
        <v>679</v>
      </c>
      <c r="D71" s="77">
        <f>27.1+43.9-14.3</f>
        <v>56.7</v>
      </c>
      <c r="E71" s="77">
        <v>28.3</v>
      </c>
      <c r="F71" s="77">
        <v>29.5</v>
      </c>
      <c r="I71" s="36"/>
    </row>
    <row r="72" spans="1:11" ht="78.75" customHeight="1" x14ac:dyDescent="0.25">
      <c r="A72" s="88" t="s">
        <v>535</v>
      </c>
      <c r="B72" s="88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8" t="s">
        <v>536</v>
      </c>
      <c r="B73" s="88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8" t="s">
        <v>537</v>
      </c>
      <c r="B74" s="88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8" t="s">
        <v>538</v>
      </c>
      <c r="B75" s="88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8" t="s">
        <v>539</v>
      </c>
      <c r="B76" s="88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8" t="s">
        <v>651</v>
      </c>
      <c r="B77" s="88"/>
      <c r="C77" s="72" t="s">
        <v>652</v>
      </c>
      <c r="D77" s="77">
        <v>32</v>
      </c>
      <c r="E77" s="77">
        <f>28.2+3.8</f>
        <v>32</v>
      </c>
      <c r="F77" s="77">
        <f>28.2+3.8</f>
        <v>32</v>
      </c>
      <c r="I77" s="36"/>
    </row>
    <row r="78" spans="1:11" ht="53.25" customHeight="1" x14ac:dyDescent="0.25">
      <c r="A78" s="88" t="s">
        <v>540</v>
      </c>
      <c r="B78" s="88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8" t="s">
        <v>663</v>
      </c>
      <c r="B79" s="88"/>
      <c r="C79" s="68" t="s">
        <v>662</v>
      </c>
      <c r="D79" s="77"/>
      <c r="E79" s="77"/>
      <c r="F79" s="77"/>
      <c r="I79" s="36"/>
    </row>
    <row r="80" spans="1:11" ht="51.75" hidden="1" x14ac:dyDescent="0.25">
      <c r="A80" s="88" t="s">
        <v>541</v>
      </c>
      <c r="B80" s="88"/>
      <c r="C80" s="67" t="s">
        <v>464</v>
      </c>
      <c r="D80" s="77"/>
      <c r="E80" s="77"/>
      <c r="F80" s="77"/>
      <c r="I80" s="36"/>
    </row>
    <row r="81" spans="1:9" ht="64.5" hidden="1" x14ac:dyDescent="0.25">
      <c r="A81" s="88" t="s">
        <v>636</v>
      </c>
      <c r="B81" s="88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3" t="s">
        <v>541</v>
      </c>
      <c r="B82" s="114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113" t="s">
        <v>636</v>
      </c>
      <c r="B83" s="114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113" t="s">
        <v>663</v>
      </c>
      <c r="B84" s="114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113" t="s">
        <v>696</v>
      </c>
      <c r="B85" s="114"/>
      <c r="C85" s="67" t="s">
        <v>695</v>
      </c>
      <c r="D85" s="77">
        <v>28.2</v>
      </c>
      <c r="E85" s="77">
        <v>0</v>
      </c>
      <c r="F85" s="77">
        <v>0</v>
      </c>
      <c r="I85" s="36"/>
    </row>
    <row r="86" spans="1:9" ht="18" customHeight="1" x14ac:dyDescent="0.25">
      <c r="A86" s="101" t="s">
        <v>548</v>
      </c>
      <c r="B86" s="101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101" t="s">
        <v>653</v>
      </c>
      <c r="B87" s="101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113" t="s">
        <v>686</v>
      </c>
      <c r="B88" s="114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113" t="s">
        <v>704</v>
      </c>
      <c r="B89" s="114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113" t="s">
        <v>701</v>
      </c>
      <c r="B90" s="114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88" t="s">
        <v>613</v>
      </c>
      <c r="B91" s="88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112"/>
      <c r="B92" s="112"/>
      <c r="C92" s="13"/>
      <c r="D92" s="76"/>
      <c r="E92" s="76"/>
      <c r="F92" s="76"/>
      <c r="I92" s="36"/>
    </row>
    <row r="93" spans="1:9" hidden="1" x14ac:dyDescent="0.25">
      <c r="A93" s="111"/>
      <c r="B93" s="111"/>
      <c r="C93" s="14"/>
      <c r="D93" s="76"/>
      <c r="E93" s="76"/>
      <c r="F93" s="76"/>
      <c r="I93" s="36"/>
    </row>
    <row r="94" spans="1:9" ht="64.5" hidden="1" x14ac:dyDescent="0.25">
      <c r="A94" s="112" t="s">
        <v>632</v>
      </c>
      <c r="B94" s="112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112" t="s">
        <v>634</v>
      </c>
      <c r="B95" s="112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111" t="s">
        <v>624</v>
      </c>
      <c r="B96" s="111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112" t="s">
        <v>626</v>
      </c>
      <c r="B97" s="112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111" t="s">
        <v>628</v>
      </c>
      <c r="B98" s="111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112" t="s">
        <v>630</v>
      </c>
      <c r="B99" s="112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89" t="s">
        <v>636</v>
      </c>
      <c r="B100" s="89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8" t="s">
        <v>653</v>
      </c>
      <c r="B101" s="98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118" t="s">
        <v>655</v>
      </c>
      <c r="B102" s="119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118" t="s">
        <v>660</v>
      </c>
      <c r="B103" s="119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118" t="s">
        <v>657</v>
      </c>
      <c r="B104" s="119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111" t="s">
        <v>624</v>
      </c>
      <c r="B105" s="111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112" t="s">
        <v>626</v>
      </c>
      <c r="B106" s="112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1" t="s">
        <v>628</v>
      </c>
      <c r="B107" s="111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112" t="s">
        <v>630</v>
      </c>
      <c r="B108" s="112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88" t="s">
        <v>705</v>
      </c>
      <c r="B109" s="88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8" t="s">
        <v>707</v>
      </c>
      <c r="B110" s="98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89" t="s">
        <v>628</v>
      </c>
      <c r="B111" s="89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117" t="s">
        <v>26</v>
      </c>
      <c r="B112" s="117"/>
      <c r="C112" s="9"/>
      <c r="D112" s="80">
        <f>D23+D34</f>
        <v>120791.80000000002</v>
      </c>
      <c r="E112" s="80">
        <f>E23+E34</f>
        <v>68691.899999999994</v>
      </c>
      <c r="F112" s="80">
        <f>F23+F34</f>
        <v>72901.2</v>
      </c>
      <c r="I112" s="36"/>
    </row>
    <row r="113" spans="1:9" x14ac:dyDescent="0.25">
      <c r="A113" s="115"/>
      <c r="B113" s="115"/>
      <c r="C113" s="10"/>
      <c r="D113" s="10"/>
      <c r="E113" s="10"/>
      <c r="F113" s="10"/>
      <c r="I113" s="36"/>
    </row>
    <row r="114" spans="1:9" x14ac:dyDescent="0.25">
      <c r="A114" s="115"/>
      <c r="B114" s="115"/>
      <c r="C114" s="10"/>
      <c r="D114" s="10"/>
      <c r="E114" s="10"/>
      <c r="F114" s="10"/>
      <c r="I114" s="36"/>
    </row>
    <row r="115" spans="1:9" x14ac:dyDescent="0.25">
      <c r="A115" s="116"/>
      <c r="B115" s="116"/>
    </row>
  </sheetData>
  <mergeCells count="108"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5" t="s">
        <v>460</v>
      </c>
      <c r="B1" s="95"/>
      <c r="C1" s="95"/>
      <c r="D1" s="95"/>
      <c r="E1" s="95"/>
      <c r="F1" s="95"/>
      <c r="G1" s="95"/>
      <c r="H1" s="95"/>
    </row>
    <row r="2" spans="1:9" ht="15.75" hidden="1" x14ac:dyDescent="0.2">
      <c r="A2" s="123" t="s">
        <v>28</v>
      </c>
      <c r="B2" s="123"/>
      <c r="C2" s="123"/>
      <c r="D2" s="123"/>
      <c r="E2" s="123"/>
      <c r="F2" s="123"/>
      <c r="G2" s="123"/>
      <c r="H2" s="123"/>
    </row>
    <row r="3" spans="1:9" ht="15.75" hidden="1" x14ac:dyDescent="0.2">
      <c r="A3" s="124" t="s">
        <v>514</v>
      </c>
      <c r="B3" s="124"/>
      <c r="C3" s="124"/>
      <c r="D3" s="124"/>
      <c r="E3" s="124"/>
      <c r="F3" s="124"/>
      <c r="G3" s="124"/>
      <c r="H3" s="124"/>
    </row>
    <row r="4" spans="1:9" ht="16.5" customHeight="1" x14ac:dyDescent="0.25">
      <c r="A4" s="95" t="s">
        <v>458</v>
      </c>
      <c r="B4" s="95"/>
      <c r="C4" s="95"/>
      <c r="D4" s="95"/>
      <c r="E4" s="95"/>
      <c r="F4" s="95"/>
      <c r="G4" s="95"/>
      <c r="H4" s="95"/>
    </row>
    <row r="5" spans="1:9" ht="15" customHeight="1" x14ac:dyDescent="0.2">
      <c r="A5" s="123" t="s">
        <v>516</v>
      </c>
      <c r="B5" s="123"/>
      <c r="C5" s="123"/>
      <c r="D5" s="123"/>
      <c r="E5" s="123"/>
      <c r="F5" s="123"/>
      <c r="G5" s="123"/>
      <c r="H5" s="123"/>
    </row>
    <row r="6" spans="1:9" ht="20.25" customHeight="1" x14ac:dyDescent="0.2">
      <c r="A6" s="124" t="s">
        <v>619</v>
      </c>
      <c r="B6" s="124"/>
      <c r="C6" s="124"/>
      <c r="D6" s="124"/>
      <c r="E6" s="124"/>
      <c r="F6" s="124"/>
      <c r="G6" s="124"/>
      <c r="H6" s="124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95" t="s">
        <v>459</v>
      </c>
      <c r="B8" s="95"/>
      <c r="C8" s="95"/>
      <c r="D8" s="95"/>
      <c r="E8" s="95"/>
      <c r="F8" s="95"/>
      <c r="G8" s="95"/>
      <c r="H8" s="95"/>
      <c r="I8" s="40"/>
    </row>
    <row r="9" spans="1:9" ht="20.25" customHeight="1" x14ac:dyDescent="0.2">
      <c r="A9" s="123" t="s">
        <v>516</v>
      </c>
      <c r="B9" s="123"/>
      <c r="C9" s="123"/>
      <c r="D9" s="123"/>
      <c r="E9" s="123"/>
      <c r="F9" s="123"/>
      <c r="G9" s="123"/>
      <c r="H9" s="123"/>
      <c r="I9" s="40"/>
    </row>
    <row r="10" spans="1:9" ht="19.5" customHeight="1" x14ac:dyDescent="0.2">
      <c r="A10" s="124" t="s">
        <v>618</v>
      </c>
      <c r="B10" s="124"/>
      <c r="C10" s="124"/>
      <c r="D10" s="124"/>
      <c r="E10" s="124"/>
      <c r="F10" s="124"/>
      <c r="G10" s="124"/>
      <c r="H10" s="124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6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2021-12-29T11:56:16Z</dcterms:modified>
</cp:coreProperties>
</file>